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<sst xmlns="http://schemas.openxmlformats.org/spreadsheetml/2006/main" count="215" uniqueCount="102">
  <si>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</si>
  <si>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</si>
  <si>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</si>
  <si>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</si>
  <si>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</si>
  <si>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</si>
  <si>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</si>
  <si>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</si>
  <si>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</si>
  <si>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</si>
  <si>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</si>
  <si>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</si>
  <si>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</si>
  <si>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</si>
  <si>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</si>
  <si>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</si>
  <si>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</si>
  <si>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</si>
  <si>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</si>
  <si>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</si>
  <si>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</si>
  <si>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</si>
  <si>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</si>
  <si>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</si>
  <si>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</si>
  <si>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</si>
  <si>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</si>
  <si>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</si>
  <si>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</si>
  <si>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</si>
  <si>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</si>
  <si>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</si>
  <si>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</si>
  <si>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</si>
  <si>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</si>
  <si>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</si>
  <si>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</si>
  <si>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</si>
  <si>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</si>
  <si>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</si>
  <si>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</si>
  <si>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</si>
  <si>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</si>
  <si>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</si>
  <si>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</si>
  <si>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</si>
  <si>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</si>
  <si>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</si>
  <si>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</si>
  <si>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</si>
  <si>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</si>
  <si>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</si>
  <si>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</si>
  <si>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</si>
  <si>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</si>
  <si>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</si>
  <si>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</si>
  <si>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</si>
  <si>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</si>
  <si>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</si>
  <si>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</si>
  <si>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</si>
  <si>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</si>
  <si>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</si>
  <si>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</si>
  <si>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</si>
  <si>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</si>
  <si>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</si>
  <si>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</si>
  <si>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</si>
  <si>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</si>
  <si>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</si>
  <si>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</si>
  <si>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</si>
  <si>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</si>
  <si>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</si>
  <si>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</si>
  <si>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</si>
  <si>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</si>
  <si>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</si>
  <si>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</si>
  <si>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</si>
  <si>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</si>
  <si>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</si>
  <si>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</si>
  <si>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</si>
  <si>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</si>
  <si>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</si>
  <si>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</si>
  <si>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</si>
  <si>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</si>
  <si>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</si>
  <si>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</si>
  <si>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</si>
  <si>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</si>
  <si>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</si>
  <si>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 xml:space="preserve"> СВ 95-3</t>
  </si>
  <si>
    <t>P_Гч_25_ЛК15_016929</t>
  </si>
  <si>
    <t>Электроснабжение ЭПУ потребителей в соответствии с договором на ТП № 1-35-25-0184 г. Горячий Ключ</t>
  </si>
  <si>
    <t xml:space="preserve"> Строительство  ВЛИ-0,4кВ Ф-1 ТП-Р-1-12  от опоры     №1-13/1  до опоры №1-13/7</t>
  </si>
  <si>
    <t>0,083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</si>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</sst>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A9" zoomScale="80" zoomScaleNormal="70" zoomScaleSheetLayoutView="80" workbookViewId="0">
      <selection activeCell="I22" sqref="I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95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101</v>
      </c>
      <c r="J19" s="23" t="s">
        <v>90</v>
      </c>
      <c r="K19" s="23" t="s">
        <v>93</v>
      </c>
      <c r="L19" s="63"/>
      <c r="M19" s="63"/>
      <c r="N19" s="98" t="s">
        <v>56</v>
      </c>
      <c r="O19" s="23" t="s">
        <v>55</v>
      </c>
      <c r="P19" s="23" t="s">
        <v>100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162.37044319999998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101</v>
      </c>
      <c r="J20" s="23" t="s">
        <v>90</v>
      </c>
      <c r="K20" s="23" t="s">
        <v>96</v>
      </c>
      <c r="L20" s="63"/>
      <c r="M20" s="63"/>
      <c r="N20" s="98" t="s">
        <v>56</v>
      </c>
      <c r="O20" s="23" t="s">
        <v>55</v>
      </c>
      <c r="P20" s="23" t="s">
        <v>100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91.371645599999994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101</v>
      </c>
      <c r="J21" s="23" t="s">
        <v>90</v>
      </c>
      <c r="K21" s="23" t="s">
        <v>93</v>
      </c>
      <c r="L21" s="63"/>
      <c r="M21" s="63"/>
      <c r="N21" s="98" t="s">
        <v>56</v>
      </c>
      <c r="O21" s="23" t="s">
        <v>55</v>
      </c>
      <c r="P21" s="23" t="s">
        <v>100</v>
      </c>
      <c r="Q21" s="98" t="s">
        <v>81</v>
      </c>
      <c r="R21" s="98" t="s">
        <v>94</v>
      </c>
      <c r="S21" s="64">
        <v>647.77</v>
      </c>
      <c r="T21" s="64">
        <v>1.1599999999999999</v>
      </c>
      <c r="U21" s="64">
        <f t="shared" si="0"/>
        <v>62.367295599999999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101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550.13938439999993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0.55013938439999988</v>
      </c>
      <c r="H15" s="37">
        <f>G15*1.22</f>
        <v>0.67117004896799981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0.89719399398150201</v>
      </c>
      <c r="J15" s="37">
        <f>'20.2'!M16/1000</f>
        <v>0</v>
      </c>
      <c r="K15" s="37">
        <f>I15+J15</f>
        <v>0.89719399398150201</v>
      </c>
      <c r="L15" s="73">
        <v>0.21889053</v>
      </c>
      <c r="M15" s="77">
        <f>K15-L15</f>
        <v>0.67830346398150199</v>
      </c>
      <c r="N15" s="73">
        <v>0.21889053</v>
      </c>
      <c r="O15" s="73">
        <f>H15-N15</f>
        <v>0.45227951896799978</v>
      </c>
      <c r="P15" s="73">
        <f>SUM(Q15:W15)</f>
        <v>0.21889053339999998</v>
      </c>
      <c r="Q15" s="75">
        <v>0</v>
      </c>
      <c r="R15" s="76">
        <v>0</v>
      </c>
      <c r="S15" s="76">
        <v>7.4087200000000006E-2</v>
      </c>
      <c r="T15" s="78">
        <v>0.14480333339999998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95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2026-05-07T13:42:23Z</dcterms:modified>
</cp:coreProperties>
</file>